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go Rojas\Desktop\DETALLES LAS FLORES\"/>
    </mc:Choice>
  </mc:AlternateContent>
  <xr:revisionPtr revIDLastSave="0" documentId="8_{00A62C80-FE42-4E34-8B81-802DFA8FC62B}" xr6:coauthVersionLast="47" xr6:coauthVersionMax="47" xr10:uidLastSave="{00000000-0000-0000-0000-000000000000}"/>
  <bookViews>
    <workbookView xWindow="-120" yWindow="-120" windowWidth="29040" windowHeight="15840" xr2:uid="{9E9C5CB9-FFE8-4FBB-9B81-2B75FA630890}"/>
  </bookViews>
  <sheets>
    <sheet name="F 21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" i="1" l="1"/>
  <c r="I9" i="1" s="1"/>
  <c r="H8" i="1"/>
  <c r="I8" i="1" s="1"/>
  <c r="H7" i="1"/>
  <c r="I7" i="1" s="1"/>
  <c r="M3" i="1"/>
  <c r="M4" i="1" l="1"/>
  <c r="M5" i="1"/>
  <c r="M6" i="1" s="1"/>
</calcChain>
</file>

<file path=xl/sharedStrings.xml><?xml version="1.0" encoding="utf-8"?>
<sst xmlns="http://schemas.openxmlformats.org/spreadsheetml/2006/main" count="27" uniqueCount="23">
  <si>
    <t>DETALLE DE REPORT</t>
  </si>
  <si>
    <t>RESUMEN</t>
  </si>
  <si>
    <t>MES: NOVIEMBRE</t>
  </si>
  <si>
    <t>TOTAL M3</t>
  </si>
  <si>
    <t>VALOR NETO</t>
  </si>
  <si>
    <t>IVA 19%</t>
  </si>
  <si>
    <t xml:space="preserve">FECHA </t>
  </si>
  <si>
    <t>N° REPORT</t>
  </si>
  <si>
    <t>PATENTE</t>
  </si>
  <si>
    <t>TIPO ARIDO</t>
  </si>
  <si>
    <t>VALOR M3 NETO</t>
  </si>
  <si>
    <t>M3 CAMION</t>
  </si>
  <si>
    <t>VUELTAS</t>
  </si>
  <si>
    <t>NOMBRE OPERADOR</t>
  </si>
  <si>
    <t>TOTAL A FACTURAR</t>
  </si>
  <si>
    <t>INTEGRAL</t>
  </si>
  <si>
    <t>KJ7884</t>
  </si>
  <si>
    <t xml:space="preserve">FERNANDO OJEDA </t>
  </si>
  <si>
    <t>NB5499</t>
  </si>
  <si>
    <t xml:space="preserve">FRANCISCO GUERRERO </t>
  </si>
  <si>
    <t>PS5702</t>
  </si>
  <si>
    <t>ESTEBAN BRZOVIC</t>
  </si>
  <si>
    <t>OBRA: IMPEX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</si>
</sst>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$&quot;* #,##0_ ;_ &quot;$&quot;* \-#,##0_ ;_ &quot;$&quot;* &quot;-&quot;_ ;_ @_ "/>
    <numFmt numFmtId="164" formatCode="_ [$$-340A]* #,##0_ ;_ [$$-340A]* \-#,##0_ ;_ [$$-340A]* &quot;-&quot;??_ ;_ @_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left"/>
    </xf>
    <xf numFmtId="0" fontId="2" fillId="3" borderId="5" xfId="1" applyNumberFormat="1" applyFont="1" applyFill="1" applyBorder="1" applyAlignment="1">
      <alignment horizontal="center"/>
    </xf>
    <xf numFmtId="42" fontId="2" fillId="3" borderId="5" xfId="1" applyFont="1" applyFill="1" applyBorder="1" applyAlignment="1">
      <alignment horizontal="center"/>
    </xf>
    <xf numFmtId="14" fontId="0" fillId="0" borderId="0" xfId="0" applyNumberFormat="1"/>
    <xf numFmtId="0" fontId="6" fillId="3" borderId="6" xfId="0" applyFont="1" applyFill="1" applyBorder="1" applyAlignment="1">
      <alignment horizontal="left"/>
    </xf>
    <xf numFmtId="42" fontId="6" fillId="3" borderId="7" xfId="1" applyFont="1" applyFill="1" applyBorder="1" applyAlignment="1">
      <alignment horizontal="center"/>
    </xf>
    <xf numFmtId="14" fontId="2" fillId="2" borderId="8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left" vertical="center"/>
    </xf>
    <xf numFmtId="42" fontId="2" fillId="4" borderId="10" xfId="1" applyFont="1" applyFill="1" applyBorder="1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42" fontId="0" fillId="5" borderId="1" xfId="1" applyFont="1" applyFill="1" applyBorder="1" applyAlignment="1">
      <alignment horizontal="center" vertical="center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95833</xdr:colOff>
      <xdr:row>0</xdr:row>
      <xdr:rowOff>171257</xdr:rowOff>
    </xdr:from>
    <xdr:to>
      <xdr:col>3</xdr:col>
      <xdr:colOff>82383</xdr:colOff>
      <xdr:row>4</xdr:row>
      <xdr:rowOff>76007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FB721DE-BBA8-49E9-B62E-AC8BF37C9C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833" y="171257"/>
          <a:ext cx="2272550" cy="723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E8F52-AEE4-4C4A-9200-3E2F96AB2FFA}">
  <dimension ref="A1:M9"/>
  <sheetViews>
    <sheetView tabSelected="1" workbookViewId="0">
      <selection activeCell="M10" sqref="M10"/>
    </sheetView>
  </sheetViews>
  <sheetFormatPr baseColWidth="10" defaultRowHeight="15" x14ac:dyDescent="0.25"/>
  <cols>
    <col min="10" max="10" width="32.5703125" customWidth="1"/>
    <col min="11" max="11" width="0.140625" customWidth="1"/>
    <col min="12" max="12" width="18.7109375" customWidth="1"/>
    <col min="13" max="13" width="15.140625" customWidth="1"/>
  </cols>
  <sheetData>
    <row r="1" spans="1:13" ht="15.75" thickBot="1" x14ac:dyDescent="0.3">
      <c r="A1" s="1"/>
      <c r="B1" s="1"/>
      <c r="C1" s="1"/>
      <c r="D1" s="2" t="s">
        <v>0</v>
      </c>
      <c r="E1" s="3"/>
      <c r="F1" s="3"/>
      <c r="G1" s="3"/>
      <c r="H1" s="3"/>
      <c r="I1" s="3"/>
      <c r="J1" s="4" t="s">
        <v>22</v>
      </c>
    </row>
    <row r="2" spans="1:13" ht="18.75" x14ac:dyDescent="0.3">
      <c r="A2" s="1"/>
      <c r="B2" s="1"/>
      <c r="C2" s="1"/>
      <c r="D2" s="3"/>
      <c r="E2" s="3"/>
      <c r="F2" s="3"/>
      <c r="G2" s="3"/>
      <c r="H2" s="3"/>
      <c r="I2" s="3"/>
      <c r="J2" s="4"/>
      <c r="L2" s="5" t="s">
        <v>1</v>
      </c>
      <c r="M2" s="6"/>
    </row>
    <row r="3" spans="1:13" x14ac:dyDescent="0.25">
      <c r="A3" s="1"/>
      <c r="B3" s="1"/>
      <c r="C3" s="1"/>
      <c r="D3" s="3"/>
      <c r="E3" s="3"/>
      <c r="F3" s="3"/>
      <c r="G3" s="3"/>
      <c r="H3" s="3"/>
      <c r="I3" s="3"/>
      <c r="J3" s="4" t="s">
        <v>2</v>
      </c>
      <c r="L3" s="7" t="s">
        <v>3</v>
      </c>
      <c r="M3" s="8">
        <f>SUM(H7:H69)</f>
        <v>40</v>
      </c>
    </row>
    <row r="4" spans="1:13" x14ac:dyDescent="0.25">
      <c r="A4" s="1"/>
      <c r="B4" s="1"/>
      <c r="C4" s="1"/>
      <c r="D4" s="3"/>
      <c r="E4" s="3"/>
      <c r="F4" s="3"/>
      <c r="G4" s="3"/>
      <c r="H4" s="3"/>
      <c r="I4" s="3"/>
      <c r="J4" s="4"/>
      <c r="L4" s="7" t="s">
        <v>4</v>
      </c>
      <c r="M4" s="9">
        <f>SUM(I7:I69)</f>
        <v>212000</v>
      </c>
    </row>
    <row r="5" spans="1:13" ht="15.75" thickBot="1" x14ac:dyDescent="0.3">
      <c r="A5" s="10"/>
      <c r="L5" s="11" t="s">
        <v>5</v>
      </c>
      <c r="M5" s="12">
        <f>(M4*19%)</f>
        <v>40280</v>
      </c>
    </row>
    <row r="6" spans="1:13" ht="15.75" thickBot="1" x14ac:dyDescent="0.3">
      <c r="A6" s="13" t="s">
        <v>6</v>
      </c>
      <c r="B6" s="14" t="s">
        <v>7</v>
      </c>
      <c r="C6" s="14" t="s">
        <v>8</v>
      </c>
      <c r="D6" s="14" t="s">
        <v>9</v>
      </c>
      <c r="E6" s="14" t="s">
        <v>10</v>
      </c>
      <c r="F6" s="14" t="s">
        <v>11</v>
      </c>
      <c r="G6" s="14" t="s">
        <v>12</v>
      </c>
      <c r="H6" s="14" t="s">
        <v>3</v>
      </c>
      <c r="I6" s="14" t="s">
        <v>4</v>
      </c>
      <c r="J6" s="15" t="s">
        <v>13</v>
      </c>
      <c r="L6" s="16" t="s">
        <v>14</v>
      </c>
      <c r="M6" s="17">
        <f>(M4+M5)</f>
        <v>252280</v>
      </c>
    </row>
    <row r="7" spans="1:13" x14ac:dyDescent="0.25">
      <c r="A7" s="18">
        <v>43784</v>
      </c>
      <c r="B7" s="19">
        <v>18517</v>
      </c>
      <c r="C7" s="19" t="s">
        <v>16</v>
      </c>
      <c r="D7" s="19" t="s">
        <v>15</v>
      </c>
      <c r="E7" s="20">
        <v>5300</v>
      </c>
      <c r="F7" s="19">
        <v>15</v>
      </c>
      <c r="G7" s="19">
        <v>1</v>
      </c>
      <c r="H7" s="19">
        <f t="shared" ref="H7:H9" si="0">(F7*G7)</f>
        <v>15</v>
      </c>
      <c r="I7" s="21">
        <f t="shared" ref="I7:I9" si="1">(E7*H7)</f>
        <v>79500</v>
      </c>
      <c r="J7" s="19" t="s">
        <v>17</v>
      </c>
    </row>
    <row r="8" spans="1:13" x14ac:dyDescent="0.25">
      <c r="A8" s="18">
        <v>43784</v>
      </c>
      <c r="B8" s="19">
        <v>18234</v>
      </c>
      <c r="C8" s="19" t="s">
        <v>18</v>
      </c>
      <c r="D8" s="19" t="s">
        <v>15</v>
      </c>
      <c r="E8" s="20">
        <v>5300</v>
      </c>
      <c r="F8" s="19">
        <v>15</v>
      </c>
      <c r="G8" s="19">
        <v>1</v>
      </c>
      <c r="H8" s="19">
        <f t="shared" si="0"/>
        <v>15</v>
      </c>
      <c r="I8" s="21">
        <f t="shared" si="1"/>
        <v>79500</v>
      </c>
      <c r="J8" s="19" t="s">
        <v>19</v>
      </c>
    </row>
    <row r="9" spans="1:13" x14ac:dyDescent="0.25">
      <c r="A9" s="18">
        <v>43784</v>
      </c>
      <c r="B9" s="19">
        <v>18304</v>
      </c>
      <c r="C9" s="19" t="s">
        <v>20</v>
      </c>
      <c r="D9" s="19" t="s">
        <v>15</v>
      </c>
      <c r="E9" s="20">
        <v>5300</v>
      </c>
      <c r="F9" s="19">
        <v>10</v>
      </c>
      <c r="G9" s="19">
        <v>1</v>
      </c>
      <c r="H9" s="19">
        <f t="shared" si="0"/>
        <v>10</v>
      </c>
      <c r="I9" s="21">
        <f t="shared" si="1"/>
        <v>53000</v>
      </c>
      <c r="J9" s="19" t="s">
        <v>21</v>
      </c>
    </row>
  </sheetData>
  <mergeCells count="5">
    <mergeCell ref="A1:C4"/>
    <mergeCell ref="D1:I4"/>
    <mergeCell ref="J1:J2"/>
    <mergeCell ref="L2:M2"/>
    <mergeCell ref="J3:J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 219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Rojas</dc:creator>
  <cp:lastModifiedBy>Hugo Rojas</cp:lastModifiedBy>
  <dcterms:created xsi:type="dcterms:W3CDTF">2021-09-09T20:31:48Z</dcterms:created>
  <dcterms:modified xsi:type="dcterms:W3CDTF">2021-09-09T20:35:38Z</dcterms:modified>
</cp:coreProperties>
</file>